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12945" windowHeight="8460"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<sst xmlns="http://schemas.openxmlformats.org/spreadsheetml/2006/main" count="1997" uniqueCount="269">
  <si>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</si>
  <si>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</si>
  <si>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</si>
  <si>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</si>
  <si>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</si>
  <si>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</si>
  <si>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</si>
  <si>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</si>
  <si>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</si>
  <si>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</si>
  <si>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</si>
  <si>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</si>
  <si>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</si>
  <si>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</si>
  <si>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</si>
  <si>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</si>
  <si>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</si>
  <si>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</si>
  <si>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</si>
  <si>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</si>
  <si>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</si>
  <si>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</si>
  <si>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</si>
  <si>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</si>
  <si>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</si>
  <si>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</si>
  <si>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</si>
  <si>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</si>
  <si>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</si>
  <si>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</si>
  <si>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</si>
  <si>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</si>
  <si>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</si>
  <si>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</si>
  <si>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</si>
  <si>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</si>
  <si>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</si>
  <si>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</si>
  <si>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</si>
  <si>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</si>
  <si>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</si>
  <si>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</si>
  <si>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</si>
  <si>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</si>
  <si>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</si>
  <si>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</si>
  <si>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</si>
  <si>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</si>
  <si>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</si>
  <si>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</si>
  <si>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</si>
  <si>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</si>
  <si>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</si>
  <si>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</si>
  <si>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</si>
  <si>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</si>
  <si>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</si>
  <si>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</si>
  <si>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</si>
  <si>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</si>
  <si>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</si>
  <si>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</si>
  <si>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</si>
  <si>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</si>
  <si>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</si>
  <si>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</si>
  <si>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</si>
  <si>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</si>
  <si>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</si>
  <si>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</si>
  <si>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</si>
  <si>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</si>
  <si>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</si>
  <si>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</si>
  <si>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</si>
  <si>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</si>
  <si>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</si>
  <si>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</si>
  <si>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</si>
  <si>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</si>
  <si>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</si>
  <si>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</si>
  <si>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</si>
  <si>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</si>
  <si>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</si>
  <si>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</si>
  <si>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</si>
  <si>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</si>
  <si>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</si>
  <si>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</si>
  <si>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</si>
  <si>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</si>
  <si>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</si>
  <si>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</si>
  <si>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</si>
  <si>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</si>
  <si>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</si>
  <si>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</si>
  <si>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</si>
  <si>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</si>
  <si>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</si>
  <si>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</si>
  <si>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</si>
  <si>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</si>
  <si>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</si>
  <si>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</si>
  <si>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</si>
  <si>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</si>
  <si>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</si>
  <si>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</si>
  <si>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</si>
  <si>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</si>
  <si>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</si>
  <si>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</si>
  <si>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</si>
  <si>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</si>
  <si>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</si>
  <si>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</si>
  <si>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</si>
  <si>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</si>
  <si>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</si>
  <si>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</si>
  <si>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</si>
  <si>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</si>
  <si>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</si>
  <si>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</si>
  <si>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</si>
  <si>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</si>
  <si>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</si>
  <si>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</si>
  <si>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</si>
  <si>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</si>
  <si>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</si>
  <si>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</si>
  <si>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</si>
  <si>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</si>
  <si>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</si>
  <si>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</si>
  <si>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</si>
  <si>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</si>
  <si>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</si>
  <si>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</si>
  <si>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</si>
  <si>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</si>
  <si>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</si>
  <si>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</si>
  <si>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</si>
  <si>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</si>
  <si>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</si>
  <si>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</si>
  <si>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</si>
  <si>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</si>
  <si>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</si>
  <si>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</si>
  <si>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</si>
  <si>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</si>
  <si>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</si>
  <si>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</si>
  <si>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</si>
  <si>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</si>
  <si>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</si>
  <si>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</si>
  <si>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</si>
  <si>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</si>
  <si>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</si>
  <si>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</si>
  <si>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</si>
  <si>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</si>
  <si>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</si>
  <si>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</si>
  <si>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</si>
  <si>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</si>
  <si>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</si>
  <si>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</si>
  <si>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</si>
  <si>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</si>
  <si>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</si>
  <si>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</si>
  <si>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</si>
  <si>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</si>
  <si>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</si>
  <si>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</si>
  <si>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</si>
  <si>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</si>
  <si>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</si>
  <si>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</si>
  <si>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</si>
  <si>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</si>
  <si>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</si>
  <si>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</si>
  <si>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</si>
  <si>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</si>
  <si>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</si>
  <si>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</si>
  <si>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</si>
  <si>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</si>
  <si>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</si>
  <si>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</si>
  <si>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</si>
  <si>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</si>
  <si>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</si>
  <si>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</si>
  <si>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</si>
  <si>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</si>
  <si>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</si>
  <si>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</si>
  <si>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</si>
  <si>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</si>
  <si>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</si>
  <si>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</si>
  <si>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</si>
  <si>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</si>
  <si>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</si>
  <si>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</si>
  <si>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</si>
  <si>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</si>
  <si>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</si>
  <si>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</si>
  <si>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</si>
  <si>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</si>
  <si>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</si>
  <si>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</si>
  <si>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</si>
  <si>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</si>
  <si>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</si>
  <si>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</si>
  <si>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</si>
  <si>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</si>
  <si>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</si>
  <si>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</si>
  <si>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</si>
  <si>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</si>
  <si>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</si>
  <si>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</si>
  <si>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</si>
  <si>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</si>
  <si>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</si>
  <si>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</si>
  <si>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</si>
  <si>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</si>
  <si>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</si>
  <si>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</si>
  <si>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</si>
  <si>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</si>
  <si>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</si>
  <si>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</si>
  <si>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</si>
  <si>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</si>
  <si>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</si>
  <si>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</si>
  <si>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</si>
  <si>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</si>
  <si>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</si>
  <si>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</si>
  <si>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</si>
  <si>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</si>
  <si>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</si>
  <si>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</si>
  <si>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</si>
  <si>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</si>
  <si>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</si>
  <si>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</si>
  <si>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</si>
  <si>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</si>
  <si>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</si>
  <si>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</si>
  <si>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</si>
  <si>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LIC. VERÓNICA VÁZQUEZ MEDINA</t>
  </si>
  <si>
    <t>LIC.VERÓNICA VÁZQUEZ MEDINA.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</si>
</sst>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07">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F119" zoomScale="62" zoomScaleNormal="62" zoomScaleSheetLayoutView="80" workbookViewId="0">
      <selection activeCell="AD120" sqref="AD1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v>1</v>
      </c>
      <c r="H107" s="271">
        <v>18</v>
      </c>
      <c r="I107" s="271">
        <v>19</v>
      </c>
      <c r="J107" s="272">
        <f t="shared" si="30"/>
        <v>37</v>
      </c>
      <c r="K107" s="270">
        <v>2</v>
      </c>
      <c r="L107" s="271">
        <v>21</v>
      </c>
      <c r="M107" s="271">
        <v>25</v>
      </c>
      <c r="N107" s="272">
        <f t="shared" si="31"/>
        <v>46</v>
      </c>
      <c r="O107" s="273">
        <v>1</v>
      </c>
      <c r="P107" s="271">
        <v>10</v>
      </c>
      <c r="Q107" s="271">
        <v>18</v>
      </c>
      <c r="R107" s="306">
        <f t="shared" si="24"/>
        <v>28</v>
      </c>
      <c r="S107" s="248"/>
      <c r="T107" s="274">
        <f t="shared" si="22"/>
        <v>4</v>
      </c>
      <c r="U107" s="275">
        <f t="shared" si="22"/>
        <v>49</v>
      </c>
      <c r="V107" s="275">
        <f>SUM(I107,M107,Q107)</f>
        <v>62</v>
      </c>
      <c r="W107" s="272">
        <f t="shared" si="29"/>
        <v>111</v>
      </c>
      <c r="X107" s="251"/>
      <c r="Y107" s="252"/>
      <c r="Z107" s="253"/>
      <c r="AA107" s="253">
        <v>1</v>
      </c>
      <c r="AB107" s="253"/>
      <c r="AC107" s="254">
        <v>1</v>
      </c>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1</v>
      </c>
      <c r="H128" s="396">
        <f>SUM(H87:H127)</f>
        <v>18</v>
      </c>
      <c r="I128" s="396">
        <f t="shared" ref="I128:V128" si="32">SUM(I87:I127)</f>
        <v>19</v>
      </c>
      <c r="J128" s="397">
        <f>SUM(J87:J127)</f>
        <v>37</v>
      </c>
      <c r="K128" s="395">
        <f t="shared" si="32"/>
        <v>2</v>
      </c>
      <c r="L128" s="396">
        <f t="shared" si="32"/>
        <v>21</v>
      </c>
      <c r="M128" s="396">
        <f t="shared" si="32"/>
        <v>25</v>
      </c>
      <c r="N128" s="398">
        <f t="shared" si="32"/>
        <v>46</v>
      </c>
      <c r="O128" s="395">
        <f t="shared" si="32"/>
        <v>1</v>
      </c>
      <c r="P128" s="396">
        <f t="shared" si="32"/>
        <v>10</v>
      </c>
      <c r="Q128" s="396">
        <f>SUM(Q87:Q127)</f>
        <v>18</v>
      </c>
      <c r="R128" s="398">
        <f t="shared" si="32"/>
        <v>28</v>
      </c>
      <c r="S128" s="248"/>
      <c r="T128" s="395">
        <f t="shared" si="32"/>
        <v>4</v>
      </c>
      <c r="U128" s="396">
        <f t="shared" si="32"/>
        <v>49</v>
      </c>
      <c r="V128" s="396">
        <f t="shared" si="32"/>
        <v>62</v>
      </c>
      <c r="W128" s="398">
        <f>SUM(W87:W127)</f>
        <v>111</v>
      </c>
      <c r="X128" s="251"/>
      <c r="Y128" s="399">
        <f t="shared" ref="Y128:AL128" si="33">SUM(Y87:Y127)</f>
        <v>0</v>
      </c>
      <c r="Z128" s="399">
        <f>SUM(Z87:Z127)</f>
        <v>0</v>
      </c>
      <c r="AA128" s="400">
        <f t="shared" si="33"/>
        <v>1</v>
      </c>
      <c r="AB128" s="400">
        <f t="shared" si="33"/>
        <v>0</v>
      </c>
      <c r="AC128" s="400">
        <f t="shared" si="33"/>
        <v>1</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1</v>
      </c>
      <c r="H129" s="407">
        <f t="shared" si="34"/>
        <v>18</v>
      </c>
      <c r="I129" s="407">
        <f t="shared" si="34"/>
        <v>19</v>
      </c>
      <c r="J129" s="407">
        <f t="shared" si="34"/>
        <v>37</v>
      </c>
      <c r="K129" s="407">
        <f t="shared" si="34"/>
        <v>2</v>
      </c>
      <c r="L129" s="407">
        <f t="shared" si="34"/>
        <v>21</v>
      </c>
      <c r="M129" s="407">
        <f t="shared" si="34"/>
        <v>25</v>
      </c>
      <c r="N129" s="407">
        <f t="shared" si="34"/>
        <v>46</v>
      </c>
      <c r="O129" s="407">
        <f t="shared" si="34"/>
        <v>1</v>
      </c>
      <c r="P129" s="407">
        <f t="shared" si="34"/>
        <v>10</v>
      </c>
      <c r="Q129" s="407">
        <f t="shared" si="34"/>
        <v>18</v>
      </c>
      <c r="R129" s="407">
        <f t="shared" si="34"/>
        <v>28</v>
      </c>
      <c r="S129" s="408"/>
      <c r="T129" s="407">
        <f>SUM(T85,T81,T77,T73,T68,T64,T59,T51,T45,T40,T35,T28,T22,T87:T127)</f>
        <v>4</v>
      </c>
      <c r="U129" s="407">
        <f>SUM(U85,U81,U77,U73,U68,U64,U59,U51,U45,U40,U35,U28,U22,U87:U127)</f>
        <v>49</v>
      </c>
      <c r="V129" s="407">
        <f>SUM(V85,V81,V77,V73,V68,V64,V59,V51,V45,V40,V35,V28,V22,V87:V127)</f>
        <v>62</v>
      </c>
      <c r="W129" s="409">
        <f>SUM(W85,W81,W77,W73,W68,W64,W59,W51,W45,W40,W35,W28,W22,W87:W127)</f>
        <v>111</v>
      </c>
      <c r="X129" s="410"/>
      <c r="Y129" s="407">
        <f>SUM(Y85,Y81,Y77,Y73,Y68,Y64,Y59,Y51,Y45,Y40,Y35,Y28,Y22,Y87:Y127)</f>
        <v>0</v>
      </c>
      <c r="Z129" s="407">
        <f>SUM(Z85,Z81,Z77,Z73,Z68,Z64,Z59,Z51,Z45,Z40,Z35,Z28,Z22,Z87:Z127)</f>
        <v>0</v>
      </c>
      <c r="AA129" s="407">
        <f>SUM(AA85,AA81,AA77,AA73,AA68,AA64,AA59,AA51,AA45,AA40,AA35,AA28,AA22,AA87:AA127)</f>
        <v>1</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t="s">
        <v>267</v>
      </c>
      <c r="J133" s="458"/>
      <c r="K133" s="458"/>
      <c r="L133" s="458"/>
      <c r="M133" s="458"/>
      <c r="N133" s="458"/>
      <c r="O133" s="458"/>
      <c r="P133" s="458"/>
      <c r="Q133" s="458"/>
      <c r="R133" s="458"/>
      <c r="S133" s="458"/>
      <c r="T133" s="458"/>
      <c r="U133" s="458"/>
      <c r="V133" s="458"/>
    </row>
    <row r="134" spans="1:39" ht="17.25" x14ac:dyDescent="0.3">
      <c r="E134" s="79"/>
      <c r="I134" s="457"/>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t="s">
        <v>267</v>
      </c>
      <c r="J137" s="458"/>
      <c r="K137" s="458"/>
      <c r="L137" s="458"/>
      <c r="M137" s="458"/>
      <c r="N137" s="458"/>
      <c r="O137" s="458"/>
      <c r="P137" s="458"/>
      <c r="Q137" s="458"/>
      <c r="R137" s="458"/>
      <c r="S137" s="458"/>
      <c r="T137" s="458"/>
      <c r="U137" s="458"/>
      <c r="V137" s="458"/>
    </row>
    <row r="138" spans="1:39" x14ac:dyDescent="0.25">
      <c r="I138" s="457"/>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06" priority="2" stopIfTrue="1" operator="notEqual">
      <formula>0</formula>
    </cfRule>
  </conditionalFormatting>
  <conditionalFormatting sqref="Y129:AM129">
    <cfRule type="cellIs" dxfId="30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B120" zoomScale="62" zoomScaleNormal="62" zoomScaleSheetLayoutView="75" workbookViewId="0">
      <selection activeCell="W108" sqref="W10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3" t="s">
        <v>152</v>
      </c>
      <c r="B87" s="514"/>
      <c r="C87" s="514"/>
      <c r="D87" s="514"/>
      <c r="E87" s="514"/>
      <c r="F87" s="515"/>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v>17</v>
      </c>
      <c r="H108" s="24"/>
      <c r="I108" s="119">
        <f t="shared" si="88"/>
        <v>17</v>
      </c>
      <c r="J108" s="12">
        <v>19</v>
      </c>
      <c r="K108" s="25"/>
      <c r="L108" s="120">
        <f t="shared" si="89"/>
        <v>19</v>
      </c>
      <c r="M108" s="26">
        <v>20</v>
      </c>
      <c r="N108" s="25"/>
      <c r="O108" s="119">
        <f t="shared" si="90"/>
        <v>20</v>
      </c>
      <c r="P108" s="12">
        <v>24</v>
      </c>
      <c r="Q108" s="25"/>
      <c r="R108" s="120">
        <f t="shared" si="91"/>
        <v>24</v>
      </c>
      <c r="S108" s="26">
        <v>10</v>
      </c>
      <c r="T108" s="25"/>
      <c r="U108" s="119">
        <f t="shared" si="92"/>
        <v>10</v>
      </c>
      <c r="V108" s="12">
        <v>18</v>
      </c>
      <c r="W108" s="25"/>
      <c r="X108" s="121">
        <f t="shared" si="93"/>
        <v>18</v>
      </c>
      <c r="Y108" s="218"/>
      <c r="Z108" s="122">
        <f t="shared" si="96"/>
        <v>47</v>
      </c>
      <c r="AA108" s="122">
        <f t="shared" si="97"/>
        <v>61</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6" t="s">
        <v>182</v>
      </c>
      <c r="B129" s="516"/>
      <c r="C129" s="516"/>
      <c r="D129" s="516"/>
      <c r="E129" s="516"/>
      <c r="F129" s="516"/>
      <c r="G129" s="133">
        <f>SUM(G88:G128)</f>
        <v>17</v>
      </c>
      <c r="H129" s="134">
        <f t="shared" ref="H129:X129" si="100">SUM(H88:H128)</f>
        <v>0</v>
      </c>
      <c r="I129" s="134">
        <f t="shared" si="100"/>
        <v>17</v>
      </c>
      <c r="J129" s="134">
        <f t="shared" si="100"/>
        <v>19</v>
      </c>
      <c r="K129" s="134">
        <f t="shared" si="100"/>
        <v>0</v>
      </c>
      <c r="L129" s="134">
        <f t="shared" si="100"/>
        <v>19</v>
      </c>
      <c r="M129" s="134">
        <f t="shared" si="100"/>
        <v>20</v>
      </c>
      <c r="N129" s="134">
        <f t="shared" si="100"/>
        <v>0</v>
      </c>
      <c r="O129" s="134">
        <f t="shared" si="100"/>
        <v>20</v>
      </c>
      <c r="P129" s="134">
        <f t="shared" si="100"/>
        <v>24</v>
      </c>
      <c r="Q129" s="134">
        <f t="shared" si="100"/>
        <v>0</v>
      </c>
      <c r="R129" s="134">
        <f t="shared" si="100"/>
        <v>24</v>
      </c>
      <c r="S129" s="134">
        <f>SUM(S88:S128)</f>
        <v>10</v>
      </c>
      <c r="T129" s="134">
        <f t="shared" si="100"/>
        <v>0</v>
      </c>
      <c r="U129" s="134">
        <f t="shared" si="100"/>
        <v>10</v>
      </c>
      <c r="V129" s="134">
        <f t="shared" si="100"/>
        <v>18</v>
      </c>
      <c r="W129" s="134">
        <f t="shared" si="100"/>
        <v>0</v>
      </c>
      <c r="X129" s="135">
        <f t="shared" si="100"/>
        <v>18</v>
      </c>
      <c r="Y129" s="127"/>
      <c r="Z129" s="134">
        <f>SUM(Z88:Z128)</f>
        <v>47</v>
      </c>
      <c r="AA129" s="134">
        <f>SUM(AA88:AA128)</f>
        <v>61</v>
      </c>
      <c r="AB129" s="75"/>
      <c r="AC129" s="1"/>
    </row>
    <row r="130" spans="1:31" ht="30.95" customHeight="1" thickTop="1" thickBot="1" x14ac:dyDescent="0.3">
      <c r="A130" s="508" t="s">
        <v>261</v>
      </c>
      <c r="B130" s="509"/>
      <c r="C130" s="448"/>
      <c r="D130" s="510" t="s">
        <v>18</v>
      </c>
      <c r="E130" s="511"/>
      <c r="F130" s="512"/>
      <c r="G130" s="136">
        <f>SUM(G87,G129)</f>
        <v>17</v>
      </c>
      <c r="H130" s="137">
        <f t="shared" ref="H130:X130" si="101">SUM(H87,H129)</f>
        <v>0</v>
      </c>
      <c r="I130" s="137">
        <f t="shared" si="101"/>
        <v>17</v>
      </c>
      <c r="J130" s="137">
        <f t="shared" si="101"/>
        <v>19</v>
      </c>
      <c r="K130" s="137">
        <f t="shared" si="101"/>
        <v>0</v>
      </c>
      <c r="L130" s="137">
        <f t="shared" si="101"/>
        <v>19</v>
      </c>
      <c r="M130" s="137">
        <f t="shared" si="101"/>
        <v>20</v>
      </c>
      <c r="N130" s="137">
        <f t="shared" si="101"/>
        <v>0</v>
      </c>
      <c r="O130" s="137">
        <f t="shared" si="101"/>
        <v>20</v>
      </c>
      <c r="P130" s="137">
        <f t="shared" si="101"/>
        <v>24</v>
      </c>
      <c r="Q130" s="137">
        <f t="shared" si="101"/>
        <v>0</v>
      </c>
      <c r="R130" s="137">
        <f t="shared" si="101"/>
        <v>24</v>
      </c>
      <c r="S130" s="137">
        <f>SUM(S87,S129)</f>
        <v>10</v>
      </c>
      <c r="T130" s="137">
        <f t="shared" si="101"/>
        <v>0</v>
      </c>
      <c r="U130" s="137">
        <f t="shared" si="101"/>
        <v>10</v>
      </c>
      <c r="V130" s="137">
        <f t="shared" si="101"/>
        <v>18</v>
      </c>
      <c r="W130" s="137">
        <f t="shared" si="101"/>
        <v>0</v>
      </c>
      <c r="X130" s="138">
        <f t="shared" si="101"/>
        <v>18</v>
      </c>
      <c r="Y130" s="127"/>
      <c r="Z130" s="137">
        <f>SUM(Z87,Z129)</f>
        <v>47</v>
      </c>
      <c r="AA130" s="137">
        <f>SUM(AA87,AA129)</f>
        <v>61</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t="s">
        <v>268</v>
      </c>
      <c r="I134" s="458"/>
      <c r="J134" s="458"/>
      <c r="K134" s="458"/>
      <c r="L134" s="458"/>
      <c r="M134" s="458"/>
      <c r="N134" s="458"/>
      <c r="O134" s="458"/>
      <c r="P134" s="458"/>
      <c r="Q134" s="458"/>
      <c r="R134" s="458"/>
      <c r="S134" s="458"/>
      <c r="T134" s="458"/>
      <c r="U134" s="458"/>
    </row>
    <row r="135" spans="1:31" ht="17.25" x14ac:dyDescent="0.3">
      <c r="A135" s="67" t="s">
        <v>130</v>
      </c>
      <c r="D135" s="79"/>
      <c r="H135" s="506"/>
      <c r="I135" s="506"/>
      <c r="J135" s="506"/>
      <c r="K135" s="506"/>
      <c r="L135" s="506"/>
      <c r="M135" s="506"/>
      <c r="N135" s="506"/>
      <c r="O135" s="506"/>
      <c r="P135" s="506"/>
      <c r="Q135" s="506"/>
      <c r="R135" s="506"/>
      <c r="S135" s="506"/>
      <c r="T135" s="506"/>
      <c r="U135" s="506"/>
    </row>
    <row r="136" spans="1:31" ht="17.25" x14ac:dyDescent="0.3">
      <c r="D136" s="79"/>
    </row>
    <row r="137" spans="1:31" ht="17.25" x14ac:dyDescent="0.3">
      <c r="D137" s="79"/>
    </row>
    <row r="138" spans="1:31" ht="19.5" thickBot="1" x14ac:dyDescent="0.35">
      <c r="E138" s="81" t="s">
        <v>20</v>
      </c>
      <c r="G138" s="66"/>
      <c r="H138" s="458" t="s">
        <v>267</v>
      </c>
      <c r="I138" s="458"/>
      <c r="J138" s="458"/>
      <c r="K138" s="458"/>
      <c r="L138" s="458"/>
      <c r="M138" s="458"/>
      <c r="N138" s="458"/>
      <c r="O138" s="458"/>
      <c r="P138" s="458"/>
      <c r="Q138" s="458"/>
      <c r="R138" s="458"/>
      <c r="S138" s="458"/>
      <c r="T138" s="458"/>
      <c r="U138" s="458"/>
    </row>
    <row r="139" spans="1:31" x14ac:dyDescent="0.25">
      <c r="H139" s="506"/>
      <c r="I139" s="506"/>
      <c r="J139" s="506"/>
      <c r="K139" s="506"/>
      <c r="L139" s="506"/>
      <c r="M139" s="506"/>
      <c r="N139" s="506"/>
      <c r="O139" s="506"/>
      <c r="P139" s="506"/>
      <c r="Q139" s="506"/>
      <c r="R139" s="506"/>
      <c r="S139" s="506"/>
      <c r="T139" s="506"/>
      <c r="U139" s="506"/>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304" priority="138" stopIfTrue="1" operator="notEqual">
      <formula>0</formula>
    </cfRule>
  </conditionalFormatting>
  <conditionalFormatting sqref="G80">
    <cfRule type="cellIs" dxfId="303" priority="17" stopIfTrue="1" operator="notEqual">
      <formula>0</formula>
    </cfRule>
  </conditionalFormatting>
  <conditionalFormatting sqref="J13:J20">
    <cfRule type="cellIs" dxfId="302" priority="361" stopIfTrue="1" operator="notEqual">
      <formula>0</formula>
    </cfRule>
  </conditionalFormatting>
  <conditionalFormatting sqref="J53:K59 M53:N59 P53:Q59 S53:T59 V53:W59">
    <cfRule type="cellIs" dxfId="301" priority="4" stopIfTrue="1" operator="notEqual">
      <formula>0</formula>
    </cfRule>
  </conditionalFormatting>
  <conditionalFormatting sqref="J79:K81">
    <cfRule type="cellIs" dxfId="300" priority="19" stopIfTrue="1" operator="notEqual">
      <formula>0</formula>
    </cfRule>
  </conditionalFormatting>
  <conditionalFormatting sqref="J88:K91 M88:N91 P88:Q91 S88:T91 V88:W91 J92 P92 S92 V92">
    <cfRule type="cellIs" dxfId="299" priority="47" stopIfTrue="1" operator="notEqual">
      <formula>0</formula>
    </cfRule>
  </conditionalFormatting>
  <conditionalFormatting sqref="J93:K115 P93:Q115 S93:T115 V93:W115 M94:N115">
    <cfRule type="cellIs" dxfId="298" priority="1" stopIfTrue="1" operator="notEqual">
      <formula>0</formula>
    </cfRule>
  </conditionalFormatting>
  <conditionalFormatting sqref="J116:K116 M116:N116 P116:Q116 S116:T116 V116:W116">
    <cfRule type="cellIs" dxfId="297" priority="5" stopIfTrue="1" operator="notEqual">
      <formula>0</formula>
    </cfRule>
  </conditionalFormatting>
  <conditionalFormatting sqref="J117:K128 M117:N128 P117:Q128 S117:T128 V117:W128">
    <cfRule type="cellIs" dxfId="296" priority="2" stopIfTrue="1" operator="notEqual">
      <formula>0</formula>
    </cfRule>
  </conditionalFormatting>
  <conditionalFormatting sqref="M13:M14">
    <cfRule type="cellIs" dxfId="295" priority="136" stopIfTrue="1" operator="notEqual">
      <formula>0</formula>
    </cfRule>
  </conditionalFormatting>
  <conditionalFormatting sqref="M19:M22">
    <cfRule type="cellIs" dxfId="294" priority="133" stopIfTrue="1" operator="notEqual">
      <formula>0</formula>
    </cfRule>
  </conditionalFormatting>
  <conditionalFormatting sqref="M92:M93">
    <cfRule type="cellIs" dxfId="293" priority="44" stopIfTrue="1" operator="notEqual">
      <formula>0</formula>
    </cfRule>
  </conditionalFormatting>
  <conditionalFormatting sqref="M24:N28">
    <cfRule type="cellIs" dxfId="292" priority="119" stopIfTrue="1" operator="notEqual">
      <formula>0</formula>
    </cfRule>
  </conditionalFormatting>
  <conditionalFormatting sqref="M61:N64">
    <cfRule type="cellIs" dxfId="291" priority="99" stopIfTrue="1" operator="notEqual">
      <formula>0</formula>
    </cfRule>
  </conditionalFormatting>
  <conditionalFormatting sqref="M66:N68">
    <cfRule type="cellIs" dxfId="290" priority="95" stopIfTrue="1" operator="notEqual">
      <formula>0</formula>
    </cfRule>
  </conditionalFormatting>
  <conditionalFormatting sqref="M79:N81">
    <cfRule type="cellIs" dxfId="289" priority="10" stopIfTrue="1" operator="notEqual">
      <formula>0</formula>
    </cfRule>
  </conditionalFormatting>
  <conditionalFormatting sqref="M83:N85">
    <cfRule type="cellIs" dxfId="288" priority="89" stopIfTrue="1" operator="notEqual">
      <formula>0</formula>
    </cfRule>
  </conditionalFormatting>
  <conditionalFormatting sqref="N93">
    <cfRule type="cellIs" dxfId="287" priority="45" stopIfTrue="1" operator="notEqual">
      <formula>0</formula>
    </cfRule>
  </conditionalFormatting>
  <conditionalFormatting sqref="P13:P14">
    <cfRule type="cellIs" dxfId="286" priority="131" stopIfTrue="1" operator="notEqual">
      <formula>0</formula>
    </cfRule>
  </conditionalFormatting>
  <conditionalFormatting sqref="P19:P20">
    <cfRule type="cellIs" dxfId="285" priority="129" stopIfTrue="1" operator="notEqual">
      <formula>0</formula>
    </cfRule>
  </conditionalFormatting>
  <conditionalFormatting sqref="P24:Q28">
    <cfRule type="cellIs" dxfId="284" priority="118" stopIfTrue="1" operator="notEqual">
      <formula>0</formula>
    </cfRule>
  </conditionalFormatting>
  <conditionalFormatting sqref="P61:Q64">
    <cfRule type="cellIs" dxfId="283" priority="98" stopIfTrue="1" operator="notEqual">
      <formula>0</formula>
    </cfRule>
  </conditionalFormatting>
  <conditionalFormatting sqref="P66:Q68">
    <cfRule type="cellIs" dxfId="282" priority="93" stopIfTrue="1" operator="notEqual">
      <formula>0</formula>
    </cfRule>
  </conditionalFormatting>
  <conditionalFormatting sqref="P75:Q77">
    <cfRule type="cellIs" dxfId="281" priority="90" stopIfTrue="1" operator="notEqual">
      <formula>0</formula>
    </cfRule>
  </conditionalFormatting>
  <conditionalFormatting sqref="P79:Q81">
    <cfRule type="cellIs" dxfId="280" priority="6" stopIfTrue="1" operator="notEqual">
      <formula>0</formula>
    </cfRule>
  </conditionalFormatting>
  <conditionalFormatting sqref="P83:Q85">
    <cfRule type="cellIs" dxfId="279" priority="88" stopIfTrue="1" operator="notEqual">
      <formula>0</formula>
    </cfRule>
  </conditionalFormatting>
  <conditionalFormatting sqref="S13 V13">
    <cfRule type="cellIs" dxfId="278" priority="1198" stopIfTrue="1" operator="notEqual">
      <formula>0</formula>
    </cfRule>
  </conditionalFormatting>
  <conditionalFormatting sqref="S24:T28">
    <cfRule type="cellIs" dxfId="277" priority="117" stopIfTrue="1" operator="notEqual">
      <formula>0</formula>
    </cfRule>
  </conditionalFormatting>
  <conditionalFormatting sqref="S61:T64">
    <cfRule type="cellIs" dxfId="276" priority="97" stopIfTrue="1" operator="notEqual">
      <formula>0</formula>
    </cfRule>
  </conditionalFormatting>
  <conditionalFormatting sqref="S66:T68">
    <cfRule type="cellIs" dxfId="275" priority="92" stopIfTrue="1" operator="notEqual">
      <formula>0</formula>
    </cfRule>
  </conditionalFormatting>
  <conditionalFormatting sqref="S79:T81">
    <cfRule type="cellIs" dxfId="274" priority="14" stopIfTrue="1" operator="notEqual">
      <formula>0</formula>
    </cfRule>
  </conditionalFormatting>
  <conditionalFormatting sqref="V24:W28">
    <cfRule type="cellIs" dxfId="273" priority="116" stopIfTrue="1" operator="notEqual">
      <formula>0</formula>
    </cfRule>
  </conditionalFormatting>
  <conditionalFormatting sqref="V61:W64">
    <cfRule type="cellIs" dxfId="272" priority="96" stopIfTrue="1" operator="notEqual">
      <formula>0</formula>
    </cfRule>
  </conditionalFormatting>
  <conditionalFormatting sqref="V66:W68">
    <cfRule type="cellIs" dxfId="271" priority="91" stopIfTrue="1" operator="notEqual">
      <formula>0</formula>
    </cfRule>
  </conditionalFormatting>
  <conditionalFormatting sqref="V79:W81">
    <cfRule type="cellIs" dxfId="270" priority="11" stopIfTrue="1" operator="notEqual">
      <formula>0</formula>
    </cfRule>
  </conditionalFormatting>
  <conditionalFormatting sqref="Z13:AA22 H14 J14:K22 M14:N22 P14:Q22 S14:T22 V14:W22 J24:K28 J30:K35 M30:N35 P30:Q35 S30:T35 V30:W35 Z30:AA35 S37:T37 V37:W37 J37:K40 M37:N40 P37:Q40 Z37:AA40 S39:T40 V39:W40 J42:K45 M42:N45 P42:Q45 S42:T45 V42:W45 Z42:AA45 J47:K51 M47:N51 P47:Q51 S47:T51 V47:W51 Z47:AA51 Z53:AA59 J61:K64 G66:H67 J66:K68 J70:K73 M70:N73 P70:Q73 S70:T73 V70:W73 Z70:AA73 J75:K77 M75:N77 S75:T77 V75:W77 J83:K85 S83:T85 V83:W85 Z88:AA128">
    <cfRule type="cellIs" dxfId="269" priority="1012" stopIfTrue="1" operator="notEqual">
      <formula>0</formula>
    </cfRule>
  </conditionalFormatting>
  <conditionalFormatting sqref="Z24:AA28 Z61:AA64 Z66:AA68 Z75:AA77 Z79:AA81 Z83:AA85">
    <cfRule type="cellIs" dxfId="268" priority="1199"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A107" zoomScale="62" zoomScaleNormal="62" zoomScaleSheetLayoutView="77" workbookViewId="0">
      <selection activeCell="AZ112" sqref="AZ11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3" t="s">
        <v>152</v>
      </c>
      <c r="B88" s="514"/>
      <c r="C88" s="514"/>
      <c r="D88" s="514"/>
      <c r="E88" s="514"/>
      <c r="F88" s="515"/>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18</v>
      </c>
      <c r="H109" s="91">
        <v>14</v>
      </c>
      <c r="I109" s="92">
        <v>1</v>
      </c>
      <c r="J109" s="93">
        <v>3</v>
      </c>
      <c r="K109" s="93"/>
      <c r="L109" s="93"/>
      <c r="M109" s="94"/>
      <c r="N109" s="53">
        <f t="shared" si="488"/>
        <v>4</v>
      </c>
      <c r="O109" s="46">
        <f t="shared" si="489"/>
        <v>19</v>
      </c>
      <c r="P109" s="91">
        <v>19</v>
      </c>
      <c r="Q109" s="92"/>
      <c r="R109" s="93"/>
      <c r="S109" s="93"/>
      <c r="T109" s="93"/>
      <c r="U109" s="94"/>
      <c r="V109" s="145">
        <f t="shared" si="490"/>
        <v>0</v>
      </c>
      <c r="W109" s="46">
        <f t="shared" si="491"/>
        <v>21</v>
      </c>
      <c r="X109" s="91">
        <v>14</v>
      </c>
      <c r="Y109" s="92">
        <v>3</v>
      </c>
      <c r="Z109" s="93">
        <v>3</v>
      </c>
      <c r="AA109" s="93"/>
      <c r="AB109" s="93">
        <v>1</v>
      </c>
      <c r="AC109" s="94"/>
      <c r="AD109" s="53">
        <f t="shared" si="492"/>
        <v>7</v>
      </c>
      <c r="AE109" s="46">
        <f t="shared" si="493"/>
        <v>25</v>
      </c>
      <c r="AF109" s="91">
        <v>25</v>
      </c>
      <c r="AG109" s="92"/>
      <c r="AH109" s="93"/>
      <c r="AI109" s="93"/>
      <c r="AJ109" s="93"/>
      <c r="AK109" s="94"/>
      <c r="AL109" s="145">
        <f t="shared" si="494"/>
        <v>0</v>
      </c>
      <c r="AM109" s="46">
        <f t="shared" si="495"/>
        <v>10</v>
      </c>
      <c r="AN109" s="91">
        <v>5</v>
      </c>
      <c r="AO109" s="92"/>
      <c r="AP109" s="93">
        <v>3</v>
      </c>
      <c r="AQ109" s="93"/>
      <c r="AR109" s="93">
        <v>2</v>
      </c>
      <c r="AS109" s="94"/>
      <c r="AT109" s="53">
        <f t="shared" si="496"/>
        <v>5</v>
      </c>
      <c r="AU109" s="46">
        <f t="shared" si="497"/>
        <v>18</v>
      </c>
      <c r="AV109" s="91">
        <v>17</v>
      </c>
      <c r="AW109" s="92"/>
      <c r="AX109" s="93"/>
      <c r="AY109" s="93"/>
      <c r="AZ109" s="93"/>
      <c r="BA109" s="94">
        <v>1</v>
      </c>
      <c r="BB109" s="53">
        <f t="shared" si="498"/>
        <v>1</v>
      </c>
      <c r="BC109" s="90">
        <f t="shared" si="499"/>
        <v>49</v>
      </c>
      <c r="BD109" s="95">
        <f t="shared" si="500"/>
        <v>33</v>
      </c>
      <c r="BE109" s="95">
        <f t="shared" si="501"/>
        <v>4</v>
      </c>
      <c r="BF109" s="95">
        <f t="shared" si="502"/>
        <v>9</v>
      </c>
      <c r="BG109" s="95">
        <f t="shared" si="503"/>
        <v>0</v>
      </c>
      <c r="BH109" s="95">
        <f t="shared" si="504"/>
        <v>3</v>
      </c>
      <c r="BI109" s="96">
        <f t="shared" si="505"/>
        <v>0</v>
      </c>
      <c r="BJ109" s="97">
        <f t="shared" si="506"/>
        <v>16</v>
      </c>
      <c r="BK109" s="90">
        <f t="shared" si="507"/>
        <v>62</v>
      </c>
      <c r="BL109" s="95">
        <f t="shared" si="508"/>
        <v>61</v>
      </c>
      <c r="BM109" s="95">
        <f t="shared" si="509"/>
        <v>0</v>
      </c>
      <c r="BN109" s="95">
        <f t="shared" si="510"/>
        <v>0</v>
      </c>
      <c r="BO109" s="95">
        <f t="shared" si="511"/>
        <v>0</v>
      </c>
      <c r="BP109" s="95">
        <f t="shared" si="512"/>
        <v>0</v>
      </c>
      <c r="BQ109" s="96">
        <f t="shared" si="513"/>
        <v>1</v>
      </c>
      <c r="BR109" s="97">
        <f t="shared" si="514"/>
        <v>1</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6" t="s">
        <v>182</v>
      </c>
      <c r="B130" s="516"/>
      <c r="C130" s="516"/>
      <c r="D130" s="516"/>
      <c r="E130" s="516"/>
      <c r="F130" s="516"/>
      <c r="G130" s="98">
        <f t="shared" ref="G130:AL130" si="515">SUM(G89:G129)</f>
        <v>18</v>
      </c>
      <c r="H130" s="98">
        <f t="shared" si="515"/>
        <v>14</v>
      </c>
      <c r="I130" s="98">
        <f t="shared" si="515"/>
        <v>1</v>
      </c>
      <c r="J130" s="98">
        <f t="shared" si="515"/>
        <v>3</v>
      </c>
      <c r="K130" s="98">
        <f t="shared" si="515"/>
        <v>0</v>
      </c>
      <c r="L130" s="98">
        <f t="shared" si="515"/>
        <v>0</v>
      </c>
      <c r="M130" s="98">
        <f t="shared" si="515"/>
        <v>0</v>
      </c>
      <c r="N130" s="98">
        <f t="shared" si="515"/>
        <v>4</v>
      </c>
      <c r="O130" s="98">
        <f t="shared" si="515"/>
        <v>19</v>
      </c>
      <c r="P130" s="98">
        <f t="shared" si="515"/>
        <v>19</v>
      </c>
      <c r="Q130" s="98">
        <f t="shared" si="515"/>
        <v>0</v>
      </c>
      <c r="R130" s="98">
        <f t="shared" si="515"/>
        <v>0</v>
      </c>
      <c r="S130" s="98">
        <f t="shared" si="515"/>
        <v>0</v>
      </c>
      <c r="T130" s="98">
        <f t="shared" si="515"/>
        <v>0</v>
      </c>
      <c r="U130" s="98">
        <f t="shared" si="515"/>
        <v>0</v>
      </c>
      <c r="V130" s="98">
        <f t="shared" si="515"/>
        <v>0</v>
      </c>
      <c r="W130" s="98">
        <f t="shared" si="515"/>
        <v>21</v>
      </c>
      <c r="X130" s="98">
        <f t="shared" si="515"/>
        <v>14</v>
      </c>
      <c r="Y130" s="98">
        <f t="shared" si="515"/>
        <v>3</v>
      </c>
      <c r="Z130" s="98">
        <f t="shared" si="515"/>
        <v>3</v>
      </c>
      <c r="AA130" s="98">
        <f t="shared" si="515"/>
        <v>0</v>
      </c>
      <c r="AB130" s="98">
        <f t="shared" si="515"/>
        <v>1</v>
      </c>
      <c r="AC130" s="98">
        <f t="shared" si="515"/>
        <v>0</v>
      </c>
      <c r="AD130" s="98">
        <f t="shared" si="515"/>
        <v>7</v>
      </c>
      <c r="AE130" s="98">
        <f t="shared" si="515"/>
        <v>25</v>
      </c>
      <c r="AF130" s="98">
        <f t="shared" si="515"/>
        <v>25</v>
      </c>
      <c r="AG130" s="98">
        <f t="shared" si="515"/>
        <v>0</v>
      </c>
      <c r="AH130" s="98">
        <f t="shared" si="515"/>
        <v>0</v>
      </c>
      <c r="AI130" s="98">
        <f t="shared" si="515"/>
        <v>0</v>
      </c>
      <c r="AJ130" s="98">
        <f t="shared" si="515"/>
        <v>0</v>
      </c>
      <c r="AK130" s="98">
        <f t="shared" si="515"/>
        <v>0</v>
      </c>
      <c r="AL130" s="98">
        <f t="shared" si="515"/>
        <v>0</v>
      </c>
      <c r="AM130" s="98">
        <f t="shared" ref="AM130:BR130" si="516">SUM(AM89:AM129)</f>
        <v>10</v>
      </c>
      <c r="AN130" s="98">
        <f t="shared" si="516"/>
        <v>5</v>
      </c>
      <c r="AO130" s="98">
        <f t="shared" si="516"/>
        <v>0</v>
      </c>
      <c r="AP130" s="98">
        <f t="shared" si="516"/>
        <v>3</v>
      </c>
      <c r="AQ130" s="98">
        <f t="shared" si="516"/>
        <v>0</v>
      </c>
      <c r="AR130" s="98">
        <f t="shared" si="516"/>
        <v>2</v>
      </c>
      <c r="AS130" s="98">
        <f t="shared" si="516"/>
        <v>0</v>
      </c>
      <c r="AT130" s="98">
        <f t="shared" si="516"/>
        <v>5</v>
      </c>
      <c r="AU130" s="98">
        <f t="shared" si="516"/>
        <v>18</v>
      </c>
      <c r="AV130" s="98">
        <f t="shared" si="516"/>
        <v>17</v>
      </c>
      <c r="AW130" s="98">
        <f t="shared" si="516"/>
        <v>0</v>
      </c>
      <c r="AX130" s="98">
        <f t="shared" si="516"/>
        <v>0</v>
      </c>
      <c r="AY130" s="98">
        <f t="shared" si="516"/>
        <v>0</v>
      </c>
      <c r="AZ130" s="98">
        <f t="shared" si="516"/>
        <v>0</v>
      </c>
      <c r="BA130" s="98">
        <f t="shared" si="516"/>
        <v>1</v>
      </c>
      <c r="BB130" s="98">
        <f t="shared" si="516"/>
        <v>1</v>
      </c>
      <c r="BC130" s="98">
        <f t="shared" si="516"/>
        <v>49</v>
      </c>
      <c r="BD130" s="98">
        <f t="shared" si="516"/>
        <v>33</v>
      </c>
      <c r="BE130" s="98">
        <f t="shared" si="516"/>
        <v>4</v>
      </c>
      <c r="BF130" s="98">
        <f t="shared" si="516"/>
        <v>9</v>
      </c>
      <c r="BG130" s="98">
        <f t="shared" si="516"/>
        <v>0</v>
      </c>
      <c r="BH130" s="98">
        <f t="shared" si="516"/>
        <v>3</v>
      </c>
      <c r="BI130" s="98">
        <f t="shared" si="516"/>
        <v>0</v>
      </c>
      <c r="BJ130" s="98">
        <f t="shared" si="516"/>
        <v>16</v>
      </c>
      <c r="BK130" s="98">
        <f t="shared" si="516"/>
        <v>62</v>
      </c>
      <c r="BL130" s="98">
        <f t="shared" si="516"/>
        <v>61</v>
      </c>
      <c r="BM130" s="98">
        <f t="shared" si="516"/>
        <v>0</v>
      </c>
      <c r="BN130" s="98">
        <f t="shared" si="516"/>
        <v>0</v>
      </c>
      <c r="BO130" s="98">
        <f t="shared" si="516"/>
        <v>0</v>
      </c>
      <c r="BP130" s="98">
        <f t="shared" si="516"/>
        <v>0</v>
      </c>
      <c r="BQ130" s="98">
        <f t="shared" si="516"/>
        <v>1</v>
      </c>
      <c r="BR130" s="98">
        <f t="shared" si="516"/>
        <v>1</v>
      </c>
      <c r="BU130" s="1"/>
      <c r="BV130" s="1"/>
    </row>
    <row r="131" spans="1:79" ht="30" customHeight="1" thickTop="1" thickBot="1" x14ac:dyDescent="0.3">
      <c r="A131" s="508" t="s">
        <v>261</v>
      </c>
      <c r="B131" s="509"/>
      <c r="C131" s="450"/>
      <c r="D131" s="450"/>
      <c r="E131" s="439"/>
      <c r="F131" s="153" t="s">
        <v>35</v>
      </c>
      <c r="G131" s="154">
        <f t="shared" ref="G131:AL131" si="517">SUM(G88,G130)</f>
        <v>18</v>
      </c>
      <c r="H131" s="155">
        <f t="shared" si="517"/>
        <v>14</v>
      </c>
      <c r="I131" s="155">
        <f t="shared" si="517"/>
        <v>1</v>
      </c>
      <c r="J131" s="155">
        <f t="shared" si="517"/>
        <v>3</v>
      </c>
      <c r="K131" s="155">
        <f t="shared" si="517"/>
        <v>0</v>
      </c>
      <c r="L131" s="155">
        <f t="shared" si="517"/>
        <v>0</v>
      </c>
      <c r="M131" s="155">
        <f t="shared" si="517"/>
        <v>0</v>
      </c>
      <c r="N131" s="155">
        <f t="shared" si="517"/>
        <v>4</v>
      </c>
      <c r="O131" s="155">
        <f t="shared" si="517"/>
        <v>19</v>
      </c>
      <c r="P131" s="155">
        <f t="shared" si="517"/>
        <v>19</v>
      </c>
      <c r="Q131" s="155">
        <f t="shared" si="517"/>
        <v>0</v>
      </c>
      <c r="R131" s="155">
        <f t="shared" si="517"/>
        <v>0</v>
      </c>
      <c r="S131" s="155">
        <f t="shared" si="517"/>
        <v>0</v>
      </c>
      <c r="T131" s="155">
        <f t="shared" si="517"/>
        <v>0</v>
      </c>
      <c r="U131" s="155">
        <f t="shared" si="517"/>
        <v>0</v>
      </c>
      <c r="V131" s="155">
        <f t="shared" si="517"/>
        <v>0</v>
      </c>
      <c r="W131" s="155">
        <f t="shared" si="517"/>
        <v>21</v>
      </c>
      <c r="X131" s="155">
        <f t="shared" si="517"/>
        <v>14</v>
      </c>
      <c r="Y131" s="155">
        <f t="shared" si="517"/>
        <v>3</v>
      </c>
      <c r="Z131" s="155">
        <f t="shared" si="517"/>
        <v>3</v>
      </c>
      <c r="AA131" s="155">
        <f t="shared" si="517"/>
        <v>0</v>
      </c>
      <c r="AB131" s="155">
        <f t="shared" si="517"/>
        <v>1</v>
      </c>
      <c r="AC131" s="155">
        <f t="shared" si="517"/>
        <v>0</v>
      </c>
      <c r="AD131" s="155">
        <f t="shared" si="517"/>
        <v>7</v>
      </c>
      <c r="AE131" s="155">
        <f t="shared" si="517"/>
        <v>25</v>
      </c>
      <c r="AF131" s="155">
        <f t="shared" si="517"/>
        <v>25</v>
      </c>
      <c r="AG131" s="155">
        <f t="shared" si="517"/>
        <v>0</v>
      </c>
      <c r="AH131" s="155">
        <f t="shared" si="517"/>
        <v>0</v>
      </c>
      <c r="AI131" s="155">
        <f t="shared" si="517"/>
        <v>0</v>
      </c>
      <c r="AJ131" s="155">
        <f t="shared" si="517"/>
        <v>0</v>
      </c>
      <c r="AK131" s="155">
        <f t="shared" si="517"/>
        <v>0</v>
      </c>
      <c r="AL131" s="155">
        <f t="shared" si="517"/>
        <v>0</v>
      </c>
      <c r="AM131" s="155">
        <f t="shared" ref="AM131:BR131" si="518">SUM(AM88,AM130)</f>
        <v>10</v>
      </c>
      <c r="AN131" s="155">
        <f t="shared" si="518"/>
        <v>5</v>
      </c>
      <c r="AO131" s="155">
        <f t="shared" si="518"/>
        <v>0</v>
      </c>
      <c r="AP131" s="155">
        <f t="shared" si="518"/>
        <v>3</v>
      </c>
      <c r="AQ131" s="155">
        <f t="shared" si="518"/>
        <v>0</v>
      </c>
      <c r="AR131" s="155">
        <f t="shared" si="518"/>
        <v>2</v>
      </c>
      <c r="AS131" s="155">
        <f t="shared" si="518"/>
        <v>0</v>
      </c>
      <c r="AT131" s="155">
        <f t="shared" si="518"/>
        <v>5</v>
      </c>
      <c r="AU131" s="155">
        <f t="shared" si="518"/>
        <v>18</v>
      </c>
      <c r="AV131" s="155">
        <f t="shared" si="518"/>
        <v>17</v>
      </c>
      <c r="AW131" s="155">
        <f t="shared" si="518"/>
        <v>0</v>
      </c>
      <c r="AX131" s="155">
        <f t="shared" si="518"/>
        <v>0</v>
      </c>
      <c r="AY131" s="155">
        <f t="shared" si="518"/>
        <v>0</v>
      </c>
      <c r="AZ131" s="155">
        <f t="shared" si="518"/>
        <v>0</v>
      </c>
      <c r="BA131" s="155">
        <f t="shared" si="518"/>
        <v>1</v>
      </c>
      <c r="BB131" s="155">
        <f t="shared" si="518"/>
        <v>1</v>
      </c>
      <c r="BC131" s="155">
        <f t="shared" si="518"/>
        <v>49</v>
      </c>
      <c r="BD131" s="155">
        <f t="shared" si="518"/>
        <v>33</v>
      </c>
      <c r="BE131" s="155">
        <f t="shared" si="518"/>
        <v>4</v>
      </c>
      <c r="BF131" s="155">
        <f t="shared" si="518"/>
        <v>9</v>
      </c>
      <c r="BG131" s="155">
        <f t="shared" si="518"/>
        <v>0</v>
      </c>
      <c r="BH131" s="155">
        <f t="shared" si="518"/>
        <v>3</v>
      </c>
      <c r="BI131" s="155">
        <f t="shared" si="518"/>
        <v>0</v>
      </c>
      <c r="BJ131" s="155">
        <f t="shared" si="518"/>
        <v>16</v>
      </c>
      <c r="BK131" s="155">
        <f t="shared" si="518"/>
        <v>62</v>
      </c>
      <c r="BL131" s="155">
        <f t="shared" si="518"/>
        <v>61</v>
      </c>
      <c r="BM131" s="155">
        <f t="shared" si="518"/>
        <v>0</v>
      </c>
      <c r="BN131" s="155">
        <f t="shared" si="518"/>
        <v>0</v>
      </c>
      <c r="BO131" s="155">
        <f t="shared" si="518"/>
        <v>0</v>
      </c>
      <c r="BP131" s="155">
        <f t="shared" si="518"/>
        <v>0</v>
      </c>
      <c r="BQ131" s="155">
        <f t="shared" si="518"/>
        <v>1</v>
      </c>
      <c r="BR131" s="155">
        <f t="shared" si="518"/>
        <v>1</v>
      </c>
      <c r="BS131" s="1">
        <f>SUM(BC131+BK131)</f>
        <v>111</v>
      </c>
      <c r="BU131" s="1"/>
      <c r="BV131" s="1"/>
      <c r="BX131" s="2"/>
      <c r="BY131" s="1"/>
    </row>
    <row r="132" spans="1:79" ht="30" customHeight="1" thickBot="1" x14ac:dyDescent="0.3">
      <c r="F132" s="541" t="s">
        <v>33</v>
      </c>
      <c r="G132" s="156" t="s">
        <v>23</v>
      </c>
      <c r="H132" s="530" t="s">
        <v>26</v>
      </c>
      <c r="I132" s="520">
        <v>100</v>
      </c>
      <c r="J132" s="520"/>
      <c r="K132" s="522" t="s">
        <v>27</v>
      </c>
      <c r="L132" s="524">
        <f>+H131/G131</f>
        <v>0.77777777777777779</v>
      </c>
      <c r="M132" s="157"/>
      <c r="N132" s="158"/>
      <c r="O132" s="156" t="s">
        <v>23</v>
      </c>
      <c r="P132" s="530" t="s">
        <v>26</v>
      </c>
      <c r="Q132" s="520">
        <v>100</v>
      </c>
      <c r="R132" s="520"/>
      <c r="S132" s="522" t="s">
        <v>27</v>
      </c>
      <c r="T132" s="524">
        <f>+P131/O131</f>
        <v>1</v>
      </c>
      <c r="U132" s="157"/>
      <c r="V132" s="158"/>
      <c r="W132" s="156" t="s">
        <v>23</v>
      </c>
      <c r="X132" s="530" t="s">
        <v>26</v>
      </c>
      <c r="Y132" s="520">
        <v>100</v>
      </c>
      <c r="Z132" s="520"/>
      <c r="AA132" s="522" t="s">
        <v>27</v>
      </c>
      <c r="AB132" s="524">
        <f>+X131/W131</f>
        <v>0.66666666666666663</v>
      </c>
      <c r="AC132" s="159"/>
      <c r="AD132" s="160"/>
      <c r="AE132" s="156" t="s">
        <v>23</v>
      </c>
      <c r="AF132" s="530" t="s">
        <v>26</v>
      </c>
      <c r="AG132" s="520">
        <v>100</v>
      </c>
      <c r="AH132" s="520"/>
      <c r="AI132" s="522" t="s">
        <v>27</v>
      </c>
      <c r="AJ132" s="524">
        <f>+AF131/AE131</f>
        <v>1</v>
      </c>
      <c r="AK132" s="159"/>
      <c r="AL132" s="160"/>
      <c r="AM132" s="156" t="s">
        <v>23</v>
      </c>
      <c r="AN132" s="530" t="s">
        <v>26</v>
      </c>
      <c r="AO132" s="520">
        <v>100</v>
      </c>
      <c r="AP132" s="520"/>
      <c r="AQ132" s="522" t="s">
        <v>27</v>
      </c>
      <c r="AR132" s="524">
        <f>+AN131/AM131</f>
        <v>0.5</v>
      </c>
      <c r="AS132" s="159"/>
      <c r="AT132" s="161"/>
      <c r="AU132" s="156" t="s">
        <v>23</v>
      </c>
      <c r="AV132" s="530" t="s">
        <v>26</v>
      </c>
      <c r="AW132" s="520">
        <v>100</v>
      </c>
      <c r="AX132" s="520"/>
      <c r="AY132" s="522" t="s">
        <v>27</v>
      </c>
      <c r="AZ132" s="524">
        <f>+AV131/AU131</f>
        <v>0.94444444444444442</v>
      </c>
      <c r="BA132" s="159"/>
      <c r="BB132" s="161"/>
      <c r="BC132" s="156" t="s">
        <v>23</v>
      </c>
      <c r="BD132" s="530" t="s">
        <v>26</v>
      </c>
      <c r="BE132" s="520">
        <v>100</v>
      </c>
      <c r="BF132" s="520"/>
      <c r="BG132" s="522" t="s">
        <v>27</v>
      </c>
      <c r="BH132" s="524">
        <f>+BD131/BC131</f>
        <v>0.67346938775510201</v>
      </c>
      <c r="BI132" s="159"/>
      <c r="BJ132" s="161"/>
      <c r="BK132" s="156" t="s">
        <v>23</v>
      </c>
      <c r="BL132" s="530" t="s">
        <v>26</v>
      </c>
      <c r="BM132" s="520">
        <v>100</v>
      </c>
      <c r="BN132" s="520"/>
      <c r="BO132" s="522" t="s">
        <v>27</v>
      </c>
      <c r="BP132" s="524">
        <f>+BL131/BK131</f>
        <v>0.9838709677419355</v>
      </c>
      <c r="BQ132" s="159"/>
      <c r="BR132" s="161"/>
    </row>
    <row r="133" spans="1:79" ht="30" customHeight="1" thickBot="1" x14ac:dyDescent="0.3">
      <c r="F133" s="542"/>
      <c r="G133" s="162" t="s">
        <v>22</v>
      </c>
      <c r="H133" s="531"/>
      <c r="I133" s="521"/>
      <c r="J133" s="521"/>
      <c r="K133" s="523"/>
      <c r="L133" s="525"/>
      <c r="M133" s="163"/>
      <c r="N133" s="164"/>
      <c r="O133" s="162" t="s">
        <v>22</v>
      </c>
      <c r="P133" s="531"/>
      <c r="Q133" s="521"/>
      <c r="R133" s="521"/>
      <c r="S133" s="523"/>
      <c r="T133" s="525"/>
      <c r="U133" s="163"/>
      <c r="V133" s="164"/>
      <c r="W133" s="162" t="s">
        <v>22</v>
      </c>
      <c r="X133" s="531"/>
      <c r="Y133" s="521"/>
      <c r="Z133" s="521"/>
      <c r="AA133" s="523"/>
      <c r="AB133" s="525"/>
      <c r="AC133" s="165"/>
      <c r="AD133" s="166"/>
      <c r="AE133" s="162" t="s">
        <v>22</v>
      </c>
      <c r="AF133" s="531"/>
      <c r="AG133" s="521"/>
      <c r="AH133" s="521"/>
      <c r="AI133" s="523"/>
      <c r="AJ133" s="525"/>
      <c r="AK133" s="165"/>
      <c r="AL133" s="166"/>
      <c r="AM133" s="162" t="s">
        <v>22</v>
      </c>
      <c r="AN133" s="531"/>
      <c r="AO133" s="521"/>
      <c r="AP133" s="521"/>
      <c r="AQ133" s="523"/>
      <c r="AR133" s="525"/>
      <c r="AS133" s="165"/>
      <c r="AT133" s="166"/>
      <c r="AU133" s="162" t="s">
        <v>22</v>
      </c>
      <c r="AV133" s="531"/>
      <c r="AW133" s="521"/>
      <c r="AX133" s="521"/>
      <c r="AY133" s="523"/>
      <c r="AZ133" s="525"/>
      <c r="BA133" s="165"/>
      <c r="BB133" s="166"/>
      <c r="BC133" s="162" t="s">
        <v>22</v>
      </c>
      <c r="BD133" s="531"/>
      <c r="BE133" s="521"/>
      <c r="BF133" s="521"/>
      <c r="BG133" s="523"/>
      <c r="BH133" s="525"/>
      <c r="BI133" s="165"/>
      <c r="BJ133" s="166"/>
      <c r="BK133" s="162" t="s">
        <v>22</v>
      </c>
      <c r="BL133" s="531"/>
      <c r="BM133" s="521"/>
      <c r="BN133" s="521"/>
      <c r="BO133" s="523"/>
      <c r="BP133" s="525"/>
      <c r="BQ133" s="165"/>
      <c r="BR133" s="166"/>
      <c r="BU133" s="1"/>
      <c r="BW133" s="6"/>
      <c r="BZ133" s="5"/>
      <c r="CA133" s="5"/>
    </row>
    <row r="134" spans="1:79" ht="30" customHeight="1" thickBot="1" x14ac:dyDescent="0.3">
      <c r="F134" s="541" t="s">
        <v>34</v>
      </c>
      <c r="G134" s="167" t="s">
        <v>28</v>
      </c>
      <c r="H134" s="526" t="s">
        <v>26</v>
      </c>
      <c r="I134" s="520">
        <v>100</v>
      </c>
      <c r="J134" s="520"/>
      <c r="K134" s="522" t="s">
        <v>27</v>
      </c>
      <c r="L134" s="528">
        <f>+N131/G131</f>
        <v>0.22222222222222221</v>
      </c>
      <c r="M134" s="168"/>
      <c r="N134" s="169"/>
      <c r="O134" s="167" t="s">
        <v>28</v>
      </c>
      <c r="P134" s="526" t="s">
        <v>26</v>
      </c>
      <c r="Q134" s="520">
        <v>100</v>
      </c>
      <c r="R134" s="520"/>
      <c r="S134" s="522" t="s">
        <v>27</v>
      </c>
      <c r="T134" s="528">
        <f>+V131/O131</f>
        <v>0</v>
      </c>
      <c r="U134" s="168"/>
      <c r="V134" s="169"/>
      <c r="W134" s="167" t="s">
        <v>28</v>
      </c>
      <c r="X134" s="526" t="s">
        <v>26</v>
      </c>
      <c r="Y134" s="520">
        <v>100</v>
      </c>
      <c r="Z134" s="520"/>
      <c r="AA134" s="522" t="s">
        <v>27</v>
      </c>
      <c r="AB134" s="524">
        <f>+AD131/W131</f>
        <v>0.33333333333333331</v>
      </c>
      <c r="AC134" s="168"/>
      <c r="AD134" s="169"/>
      <c r="AE134" s="167" t="s">
        <v>28</v>
      </c>
      <c r="AF134" s="526" t="s">
        <v>26</v>
      </c>
      <c r="AG134" s="520">
        <v>100</v>
      </c>
      <c r="AH134" s="520"/>
      <c r="AI134" s="522" t="s">
        <v>27</v>
      </c>
      <c r="AJ134" s="524">
        <f>+AL131/AE131</f>
        <v>0</v>
      </c>
      <c r="AK134" s="168"/>
      <c r="AL134" s="169"/>
      <c r="AM134" s="167" t="s">
        <v>28</v>
      </c>
      <c r="AN134" s="526" t="s">
        <v>26</v>
      </c>
      <c r="AO134" s="520">
        <v>100</v>
      </c>
      <c r="AP134" s="520"/>
      <c r="AQ134" s="522" t="s">
        <v>27</v>
      </c>
      <c r="AR134" s="524">
        <f>+AT131/AM131</f>
        <v>0.5</v>
      </c>
      <c r="AS134" s="168"/>
      <c r="AT134" s="169"/>
      <c r="AU134" s="167" t="s">
        <v>28</v>
      </c>
      <c r="AV134" s="526" t="s">
        <v>26</v>
      </c>
      <c r="AW134" s="520">
        <v>100</v>
      </c>
      <c r="AX134" s="520"/>
      <c r="AY134" s="522" t="s">
        <v>27</v>
      </c>
      <c r="AZ134" s="524">
        <f>+BB131/AU131</f>
        <v>5.5555555555555552E-2</v>
      </c>
      <c r="BA134" s="168"/>
      <c r="BB134" s="169"/>
      <c r="BC134" s="167" t="s">
        <v>28</v>
      </c>
      <c r="BD134" s="526" t="s">
        <v>26</v>
      </c>
      <c r="BE134" s="520">
        <v>100</v>
      </c>
      <c r="BF134" s="520"/>
      <c r="BG134" s="522" t="s">
        <v>27</v>
      </c>
      <c r="BH134" s="524">
        <f>+BJ131/BC131</f>
        <v>0.32653061224489793</v>
      </c>
      <c r="BI134" s="168"/>
      <c r="BJ134" s="169"/>
      <c r="BK134" s="167" t="s">
        <v>28</v>
      </c>
      <c r="BL134" s="526" t="s">
        <v>26</v>
      </c>
      <c r="BM134" s="520">
        <v>100</v>
      </c>
      <c r="BN134" s="520"/>
      <c r="BO134" s="522" t="s">
        <v>27</v>
      </c>
      <c r="BP134" s="524">
        <f>+BR131/BK131</f>
        <v>1.6129032258064516E-2</v>
      </c>
      <c r="BQ134" s="168"/>
      <c r="BR134" s="169"/>
    </row>
    <row r="135" spans="1:79" ht="30" customHeight="1" thickBot="1" x14ac:dyDescent="0.3">
      <c r="F135" s="542"/>
      <c r="G135" s="162" t="s">
        <v>22</v>
      </c>
      <c r="H135" s="527"/>
      <c r="I135" s="521"/>
      <c r="J135" s="521"/>
      <c r="K135" s="523"/>
      <c r="L135" s="529"/>
      <c r="M135" s="165"/>
      <c r="N135" s="166"/>
      <c r="O135" s="162" t="s">
        <v>22</v>
      </c>
      <c r="P135" s="527"/>
      <c r="Q135" s="521"/>
      <c r="R135" s="521"/>
      <c r="S135" s="523"/>
      <c r="T135" s="529"/>
      <c r="U135" s="165"/>
      <c r="V135" s="166"/>
      <c r="W135" s="162" t="s">
        <v>22</v>
      </c>
      <c r="X135" s="527"/>
      <c r="Y135" s="521"/>
      <c r="Z135" s="521"/>
      <c r="AA135" s="523"/>
      <c r="AB135" s="525"/>
      <c r="AC135" s="165"/>
      <c r="AD135" s="166"/>
      <c r="AE135" s="162" t="s">
        <v>22</v>
      </c>
      <c r="AF135" s="527"/>
      <c r="AG135" s="521"/>
      <c r="AH135" s="521"/>
      <c r="AI135" s="523"/>
      <c r="AJ135" s="525"/>
      <c r="AK135" s="165"/>
      <c r="AL135" s="166"/>
      <c r="AM135" s="162" t="s">
        <v>22</v>
      </c>
      <c r="AN135" s="527"/>
      <c r="AO135" s="521"/>
      <c r="AP135" s="521"/>
      <c r="AQ135" s="523"/>
      <c r="AR135" s="525"/>
      <c r="AS135" s="165"/>
      <c r="AT135" s="166"/>
      <c r="AU135" s="162" t="s">
        <v>22</v>
      </c>
      <c r="AV135" s="527"/>
      <c r="AW135" s="521"/>
      <c r="AX135" s="521"/>
      <c r="AY135" s="523"/>
      <c r="AZ135" s="525"/>
      <c r="BA135" s="165"/>
      <c r="BB135" s="166"/>
      <c r="BC135" s="162" t="s">
        <v>22</v>
      </c>
      <c r="BD135" s="527"/>
      <c r="BE135" s="521"/>
      <c r="BF135" s="521"/>
      <c r="BG135" s="523"/>
      <c r="BH135" s="525"/>
      <c r="BI135" s="165"/>
      <c r="BJ135" s="166"/>
      <c r="BK135" s="162" t="s">
        <v>22</v>
      </c>
      <c r="BL135" s="527"/>
      <c r="BM135" s="521"/>
      <c r="BN135" s="521"/>
      <c r="BO135" s="523"/>
      <c r="BP135" s="525"/>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6" t="s">
        <v>19</v>
      </c>
      <c r="R138" s="566"/>
      <c r="S138" s="566"/>
      <c r="T138" s="566"/>
      <c r="U138" s="566"/>
      <c r="V138" s="566"/>
      <c r="W138" s="566"/>
      <c r="X138" s="566"/>
      <c r="Y138" s="566"/>
      <c r="Z138" s="566"/>
      <c r="AA138" s="566"/>
      <c r="AB138" s="566"/>
      <c r="AM138" s="170"/>
    </row>
    <row r="139" spans="1:79" ht="14.25" customHeight="1" thickBot="1" x14ac:dyDescent="0.35">
      <c r="A139" t="s">
        <v>31</v>
      </c>
      <c r="H139" t="s">
        <v>105</v>
      </c>
      <c r="W139" s="434"/>
      <c r="X139" s="434"/>
      <c r="Y139" s="434"/>
      <c r="Z139" s="434"/>
      <c r="AA139" s="434"/>
      <c r="AB139" s="434"/>
      <c r="AC139" s="458" t="s">
        <v>267</v>
      </c>
      <c r="AD139" s="458"/>
      <c r="AE139" s="458"/>
      <c r="AF139" s="458"/>
      <c r="AG139" s="458"/>
      <c r="AH139" s="458"/>
      <c r="AI139" s="458"/>
      <c r="AJ139" s="458"/>
      <c r="AK139" s="458"/>
      <c r="AL139" s="458"/>
      <c r="AM139" s="458"/>
      <c r="AN139" s="458"/>
      <c r="AO139" s="458"/>
      <c r="AP139" s="458"/>
    </row>
    <row r="140" spans="1:79" ht="21" customHeight="1" x14ac:dyDescent="0.25">
      <c r="AC140" s="506"/>
      <c r="AD140" s="506"/>
      <c r="AE140" s="506"/>
      <c r="AF140" s="506"/>
      <c r="AG140" s="506"/>
      <c r="AH140" s="506"/>
      <c r="AI140" s="506"/>
      <c r="AJ140" s="506"/>
      <c r="AK140" s="506"/>
      <c r="AL140" s="506"/>
      <c r="AM140" s="506"/>
      <c r="AN140" s="506"/>
      <c r="AO140" s="506"/>
      <c r="AP140" s="506"/>
    </row>
    <row r="142" spans="1:79" ht="30" customHeight="1" x14ac:dyDescent="0.3">
      <c r="Q142" s="566" t="s">
        <v>20</v>
      </c>
      <c r="R142" s="566"/>
      <c r="S142" s="566"/>
      <c r="T142" s="566"/>
      <c r="U142" s="566"/>
      <c r="V142" s="566"/>
      <c r="W142" s="566"/>
      <c r="X142" s="566"/>
      <c r="Y142" s="566"/>
      <c r="Z142" s="566"/>
      <c r="AA142" s="566"/>
      <c r="AB142" s="566"/>
    </row>
    <row r="143" spans="1:79" ht="19.5" thickBot="1" x14ac:dyDescent="0.35">
      <c r="W143" s="171"/>
      <c r="X143" s="171"/>
      <c r="Y143" s="171"/>
      <c r="Z143" s="171"/>
      <c r="AA143" s="171"/>
      <c r="AB143" s="171"/>
      <c r="AC143" s="458" t="s">
        <v>267</v>
      </c>
      <c r="AD143" s="458"/>
      <c r="AE143" s="458"/>
      <c r="AF143" s="458"/>
      <c r="AG143" s="458"/>
      <c r="AH143" s="458"/>
      <c r="AI143" s="458"/>
      <c r="AJ143" s="458"/>
      <c r="AK143" s="458"/>
      <c r="AL143" s="458"/>
      <c r="AM143" s="458"/>
      <c r="AN143" s="458"/>
      <c r="AO143" s="458"/>
      <c r="AP143" s="458"/>
    </row>
    <row r="144" spans="1:79" x14ac:dyDescent="0.25">
      <c r="AC144" s="506"/>
      <c r="AD144" s="506"/>
      <c r="AE144" s="506"/>
      <c r="AF144" s="506"/>
      <c r="AG144" s="506"/>
      <c r="AH144" s="506"/>
      <c r="AI144" s="506"/>
      <c r="AJ144" s="506"/>
      <c r="AK144" s="506"/>
      <c r="AL144" s="506"/>
      <c r="AM144" s="506"/>
      <c r="AN144" s="506"/>
      <c r="AO144" s="506"/>
      <c r="AP144" s="506"/>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vazquez medina</dc:creator>
  <cp:lastModifiedBy>pc</cp:lastModifiedBy>
  <cp:lastPrinted>2017-05-02T19:41:21Z</cp:lastPrinted>
  <dcterms:created xsi:type="dcterms:W3CDTF">2013-01-25T22:21:15Z</dcterms:created>
  <dcterms:modified xsi:type="dcterms:W3CDTF">2023-09-06T19:40:05Z</dcterms:modified>
</cp:coreProperties>
</file>